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és Achats\04_MARCHES TRAVAUX\2025_TOITURE_ETABLE_1\TRAVAUX\2- DCE\1.Pièces Ecrites\"/>
    </mc:Choice>
  </mc:AlternateContent>
  <xr:revisionPtr revIDLastSave="0" documentId="13_ncr:1_{33503502-95D0-43ED-ACC3-13BB0E25AF3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ot N°02 CHARPENTE-COUVERTURE" sheetId="2" r:id="rId1"/>
  </sheets>
  <definedNames>
    <definedName name="_Toc215130828" localSheetId="0">'Lot N°02 CHARPENTE-COUVERTURE'!$B$43</definedName>
    <definedName name="_Toc215130829" localSheetId="0">'Lot N°02 CHARPENTE-COUVERTURE'!$A$42</definedName>
    <definedName name="_Toc215130830" localSheetId="0">'Lot N°02 CHARPENTE-COUVERTURE'!#REF!</definedName>
    <definedName name="_Toc215130831" localSheetId="0">'Lot N°02 CHARPENTE-COUVERTURE'!$B$47</definedName>
    <definedName name="_Toc215130832" localSheetId="0">'Lot N°02 CHARPENTE-COUVERTURE'!$B$50</definedName>
    <definedName name="_Toc215130834" localSheetId="0">'Lot N°02 CHARPENTE-COUVERTURE'!$B$76</definedName>
    <definedName name="_Toc215130835" localSheetId="0">'Lot N°02 CHARPENTE-COUVERTURE'!$B$79</definedName>
    <definedName name="_Toc215130836" localSheetId="0">'Lot N°02 CHARPENTE-COUVERTURE'!$B$54</definedName>
    <definedName name="_Toc215130838" localSheetId="0">'Lot N°02 CHARPENTE-COUVERTURE'!$B$82</definedName>
    <definedName name="_Toc217479240" localSheetId="0">'Lot N°02 CHARPENTE-COUVERTURE'!$B$57</definedName>
    <definedName name="_xlnm.Print_Titles" localSheetId="0">'Lot N°02 CHARPENTE-COUVERTURE'!$1:$2</definedName>
    <definedName name="Print_Area" localSheetId="0">'Lot N°02 CHARPENTE-COUVERTURE'!$A$1:$H$95</definedName>
    <definedName name="Print_Titles" localSheetId="0">'Lot N°02 CHARPENTE-COUVERTURE'!$1:$2</definedName>
    <definedName name="_xlnm.Print_Area" localSheetId="0">'Lot N°02 CHARPENTE-COUVERTURE'!$A$1:$H$94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2" i="2" l="1"/>
  <c r="G91" i="2"/>
  <c r="G90" i="2"/>
  <c r="D45" i="2"/>
  <c r="D57" i="2"/>
  <c r="D81" i="2"/>
  <c r="D73" i="2" s="1"/>
  <c r="D83" i="2"/>
  <c r="D52" i="2" s="1"/>
  <c r="D66" i="2"/>
  <c r="D63" i="2" s="1"/>
  <c r="D60" i="2"/>
  <c r="D54" i="2"/>
  <c r="G27" i="2"/>
  <c r="G26" i="2"/>
  <c r="G25" i="2"/>
  <c r="G24" i="2"/>
  <c r="G23" i="2"/>
  <c r="G22" i="2"/>
  <c r="G21" i="2"/>
  <c r="G18" i="2"/>
  <c r="G17" i="2"/>
  <c r="G16" i="2"/>
  <c r="G15" i="2"/>
  <c r="G14" i="2"/>
  <c r="G13" i="2"/>
  <c r="G12" i="2"/>
  <c r="G11" i="2"/>
  <c r="G10" i="2"/>
  <c r="G9" i="2"/>
  <c r="G8" i="2"/>
  <c r="G7" i="2"/>
  <c r="B91" i="2" l="1"/>
</calcChain>
</file>

<file path=xl/sharedStrings.xml><?xml version="1.0" encoding="utf-8"?>
<sst xmlns="http://schemas.openxmlformats.org/spreadsheetml/2006/main" count="144" uniqueCount="112">
  <si>
    <t>U</t>
  </si>
  <si>
    <t>Quantités indicatives Maîtrise d'Oeuvre</t>
  </si>
  <si>
    <t>Quantités entreprise</t>
  </si>
  <si>
    <t>Prix en €</t>
  </si>
  <si>
    <t>Total en €</t>
  </si>
  <si>
    <t>DESIGNATION DES OUVRAGES</t>
  </si>
  <si>
    <t>CHARPENTE-COUVERTURE</t>
  </si>
  <si>
    <t>CH2</t>
  </si>
  <si>
    <t>DESCRIPTION DES OUVRAGES</t>
  </si>
  <si>
    <t>CH3</t>
  </si>
  <si>
    <t>ml</t>
  </si>
  <si>
    <t>ens</t>
  </si>
  <si>
    <t>Montant HT du Lot N°03 CHARPENTE-COUVERTURE</t>
  </si>
  <si>
    <t>Montant TTC</t>
  </si>
  <si>
    <t xml:space="preserve">Marques et Références des Matériaux / Equipements proposés par l'entreprise </t>
  </si>
  <si>
    <t>GENERALITES</t>
  </si>
  <si>
    <t xml:space="preserve">Objet du dossier </t>
  </si>
  <si>
    <t>PM</t>
  </si>
  <si>
    <t>Réglementation</t>
  </si>
  <si>
    <t xml:space="preserve">Hypothèses de calcul </t>
  </si>
  <si>
    <t>Etudes Exe</t>
  </si>
  <si>
    <t>DOE</t>
  </si>
  <si>
    <t>Echantillons et prototypes</t>
  </si>
  <si>
    <t>Protections collectives</t>
  </si>
  <si>
    <t>Plan Particulier de Sécurité et de Protection de la Santé (PPSPS)</t>
  </si>
  <si>
    <t>02.1</t>
  </si>
  <si>
    <t>02.1.1</t>
  </si>
  <si>
    <t>02.1.2</t>
  </si>
  <si>
    <t>02.1.3</t>
  </si>
  <si>
    <t>02.1.4</t>
  </si>
  <si>
    <t>02.1.5</t>
  </si>
  <si>
    <t>02.1.7</t>
  </si>
  <si>
    <t>02.1.6</t>
  </si>
  <si>
    <t>02.1.8</t>
  </si>
  <si>
    <t>02.2</t>
  </si>
  <si>
    <t>Provision pour traitement anticorrosion de la charpente métallique existante</t>
  </si>
  <si>
    <t>Travaux de couverture sur toiture principale</t>
  </si>
  <si>
    <t>m²</t>
  </si>
  <si>
    <t>Faîtage ventilé</t>
  </si>
  <si>
    <t>Traitement des égouts - côté nord</t>
  </si>
  <si>
    <t xml:space="preserve">Habillage de poteaux </t>
  </si>
  <si>
    <t xml:space="preserve">Habillage bois </t>
  </si>
  <si>
    <t>Tôle pliée en rive ht 50cm</t>
  </si>
  <si>
    <t>Solins</t>
  </si>
  <si>
    <t>ensb</t>
  </si>
  <si>
    <t>Localisation : Provision pour une travée de charpente</t>
  </si>
  <si>
    <t>Localisation : faitage de l’étable 1</t>
  </si>
  <si>
    <t>Localisation : ensemble de la couverture de l’étable 1</t>
  </si>
  <si>
    <t>Localisation : Egout façade Sud étable 1</t>
  </si>
  <si>
    <t>Localisation : Rive Est, étable 1</t>
  </si>
  <si>
    <t>Localisation : Rive Ouest, étable 1</t>
  </si>
  <si>
    <t>02.1.9</t>
  </si>
  <si>
    <t>Interface avec le lot électrcité</t>
  </si>
  <si>
    <t>Installation de chantier</t>
  </si>
  <si>
    <t xml:space="preserve">Travaux de couverture </t>
  </si>
  <si>
    <t>02.2.1.1</t>
  </si>
  <si>
    <t>Clôtures de chantier et barrières</t>
  </si>
  <si>
    <t>02.2.1.2</t>
  </si>
  <si>
    <t>Accès de chantier</t>
  </si>
  <si>
    <t>02.2.1.3</t>
  </si>
  <si>
    <t>02.2.1.4</t>
  </si>
  <si>
    <t>Voiries existantes</t>
  </si>
  <si>
    <t>02.2.1.5</t>
  </si>
  <si>
    <t>Compte prorata</t>
  </si>
  <si>
    <t>02.2.1.6</t>
  </si>
  <si>
    <t>Branchements provisoires</t>
  </si>
  <si>
    <t>02.2.1.7</t>
  </si>
  <si>
    <t>Locaux d'hygiène /vestiaires</t>
  </si>
  <si>
    <t>02.2.1.8</t>
  </si>
  <si>
    <t>Moyen de levage</t>
  </si>
  <si>
    <t>02.2.1.9</t>
  </si>
  <si>
    <t>Tri des déchets</t>
  </si>
  <si>
    <t>02.2.1.10</t>
  </si>
  <si>
    <t>Nettoyage</t>
  </si>
  <si>
    <t>Travaux de façades</t>
  </si>
  <si>
    <t>02.2.2.2</t>
  </si>
  <si>
    <t>02.2.2.1</t>
  </si>
  <si>
    <t>02.2.2.3</t>
  </si>
  <si>
    <t>02.2.2.4</t>
  </si>
  <si>
    <t>02.2.2.5</t>
  </si>
  <si>
    <t>02.2.2.6</t>
  </si>
  <si>
    <t>02.2.2.7</t>
  </si>
  <si>
    <t>02.2.2.8</t>
  </si>
  <si>
    <t>02.2.2.9</t>
  </si>
  <si>
    <t>Pose de gouttières neuves</t>
  </si>
  <si>
    <t>02.2.2.10</t>
  </si>
  <si>
    <t>u</t>
  </si>
  <si>
    <t xml:space="preserve">Localisation : ensemble des poteaux des façades SUD à l’intérieur des appentis </t>
  </si>
  <si>
    <t>et linteau des fenêtres</t>
  </si>
  <si>
    <t>Localisation : poteaux en façade Sud en extérieur</t>
  </si>
  <si>
    <t xml:space="preserve">Localisation : 
- Egout façade Nord étable 1 
</t>
  </si>
  <si>
    <t>- Egout façade Sud étable 1 sur partie visible à l’extérieur.</t>
  </si>
  <si>
    <t>Pose de descente EP en neuves</t>
  </si>
  <si>
    <t>Repose des gouttières et descentes EP existantes</t>
  </si>
  <si>
    <t>Traitement des rives des appentis</t>
  </si>
  <si>
    <t>Localisation : Toute périphérie de toiture des appentis</t>
  </si>
  <si>
    <t xml:space="preserve">Localisation : Façade Nord et Sud, étable 1 </t>
  </si>
  <si>
    <t xml:space="preserve">Localisation Façade Nord sur 4 travées, étable 1 </t>
  </si>
  <si>
    <t>02.2.3.1</t>
  </si>
  <si>
    <t>02.2.3.2</t>
  </si>
  <si>
    <t>02.2.3.3</t>
  </si>
  <si>
    <t>02.2.3.4</t>
  </si>
  <si>
    <t>Localisation : ensemble des fenêtres en façade Nord</t>
  </si>
  <si>
    <t>02.2.4.1</t>
  </si>
  <si>
    <t>Nettoyage de fin de chantier</t>
  </si>
  <si>
    <t>Localisation : Ensemble du bâtiment et de la zone chantier</t>
  </si>
  <si>
    <t>Localisation Façade Nord 2 unités, façade Sud 1 unité</t>
  </si>
  <si>
    <t>Habillage fenêtres en polycarbonate rainuré</t>
  </si>
  <si>
    <t>Eclairage façade en polycarbonate rainuré</t>
  </si>
  <si>
    <t>02.2.3.5</t>
  </si>
  <si>
    <t>Eclairage façade en polycarbonate alvéolaire</t>
  </si>
  <si>
    <t>Localisation :  fenêtres en façade Sud visible de l’extérieur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</si>
</sst>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0\ _€"/>
    <numFmt numFmtId="166" formatCode="#,##0;\-#,##0;"/>
  </numFmts>
  <fonts count="17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4"/>
      <color rgb="FF000000"/>
      <name val="Arial Black"/>
      <family val="1"/>
    </font>
    <font>
      <b/>
      <sz val="12"/>
      <color rgb="FF000000"/>
      <name val="Arial Black"/>
      <family val="1"/>
    </font>
    <font>
      <b/>
      <sz val="11"/>
      <color rgb="FF000000"/>
      <name val="Arial Black"/>
      <family val="1"/>
    </font>
    <font>
      <b/>
      <sz val="10"/>
      <color rgb="FF000000"/>
      <name val="Arial Black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0"/>
      <color theme="1"/>
      <name val="Arial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8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</cellStyleXfs>
  <cellXfs count="72">
    <xf numFmtId="0" fontId="0" fillId="0" borderId="0" xfId="0" applyProtection="1"/>
    <xf numFmtId="0" fontId="0" fillId="0" borderId="13" xfId="0" applyFont="1" applyBorder="1" applyAlignment="1" applyProtection="1">
      <alignment horizontal="left" vertical="top" wrapText="1"/>
    </xf>
    <xf numFmtId="0" fontId="0" fillId="0" borderId="12" xfId="0" applyFont="1" applyBorder="1" applyAlignment="1" applyProtection="1">
      <alignment horizontal="center" vertical="top" wrapText="1"/>
    </xf>
    <xf numFmtId="0" fontId="0" fillId="0" borderId="14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6" applyFont="1" applyBorder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2" borderId="11" xfId="1" applyFont="1" applyFill="1" applyBorder="1" applyProtection="1">
      <alignment horizontal="left" vertical="top" wrapText="1"/>
    </xf>
    <xf numFmtId="0" fontId="4" fillId="0" borderId="10" xfId="10" applyFont="1" applyBorder="1" applyProtection="1">
      <alignment horizontal="left" vertical="top" wrapText="1"/>
    </xf>
    <xf numFmtId="0" fontId="1" fillId="2" borderId="8" xfId="1" applyFont="1" applyFill="1" applyBorder="1" applyProtection="1">
      <alignment horizontal="left" vertical="top" wrapText="1"/>
    </xf>
    <xf numFmtId="0" fontId="1" fillId="0" borderId="8" xfId="1" applyFont="1" applyBorder="1" applyProtection="1">
      <alignment horizontal="left" vertical="top" wrapText="1"/>
    </xf>
    <xf numFmtId="0" fontId="0" fillId="0" borderId="6" xfId="0" applyFont="1" applyBorder="1" applyAlignment="1" applyProtection="1">
      <alignment horizontal="center" vertical="top"/>
      <protection locked="0"/>
    </xf>
    <xf numFmtId="164" fontId="0" fillId="0" borderId="6" xfId="0" applyNumberFormat="1" applyFont="1" applyBorder="1" applyAlignment="1" applyProtection="1">
      <alignment horizontal="right" vertical="top" wrapText="1"/>
      <protection locked="0"/>
    </xf>
    <xf numFmtId="0" fontId="0" fillId="0" borderId="6" xfId="0" applyFont="1" applyBorder="1" applyAlignment="1" applyProtection="1">
      <alignment horizontal="right" vertical="top" wrapText="1"/>
      <protection locked="0"/>
    </xf>
    <xf numFmtId="164" fontId="0" fillId="0" borderId="7" xfId="0" applyNumberFormat="1" applyFont="1" applyBorder="1" applyAlignment="1" applyProtection="1">
      <alignment horizontal="right" vertical="top" wrapText="1"/>
      <protection locked="0"/>
    </xf>
    <xf numFmtId="0" fontId="12" fillId="0" borderId="2" xfId="0" applyFont="1" applyBorder="1" applyAlignment="1" applyProtection="1">
      <alignment horizontal="left" vertical="top" wrapText="1"/>
    </xf>
    <xf numFmtId="0" fontId="0" fillId="0" borderId="4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 wrapText="1"/>
    </xf>
    <xf numFmtId="164" fontId="11" fillId="0" borderId="0" xfId="0" applyNumberFormat="1" applyFont="1" applyBorder="1" applyAlignment="1" applyProtection="1">
      <alignment horizontal="right" vertical="top" wrapText="1"/>
    </xf>
    <xf numFmtId="0" fontId="11" fillId="0" borderId="16" xfId="0" applyFont="1" applyBorder="1" applyAlignment="1" applyProtection="1">
      <alignment horizontal="center" vertical="center" wrapText="1"/>
    </xf>
    <xf numFmtId="0" fontId="0" fillId="0" borderId="17" xfId="0" applyBorder="1" applyProtection="1"/>
    <xf numFmtId="0" fontId="11" fillId="0" borderId="16" xfId="0" applyFont="1" applyFill="1" applyBorder="1" applyAlignment="1" applyProtection="1">
      <alignment horizontal="center" vertical="center" wrapText="1"/>
    </xf>
    <xf numFmtId="165" fontId="0" fillId="0" borderId="7" xfId="0" applyNumberFormat="1" applyFont="1" applyBorder="1" applyAlignment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right" vertical="top" wrapText="1"/>
    </xf>
    <xf numFmtId="0" fontId="7" fillId="0" borderId="9" xfId="26" applyFont="1" applyBorder="1" applyProtection="1">
      <alignment horizontal="left" vertical="top" wrapText="1"/>
    </xf>
    <xf numFmtId="0" fontId="1" fillId="0" borderId="11" xfId="1" applyFont="1" applyBorder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top" wrapText="1"/>
    </xf>
    <xf numFmtId="0" fontId="0" fillId="0" borderId="1" xfId="0" applyBorder="1" applyProtection="1"/>
    <xf numFmtId="164" fontId="11" fillId="0" borderId="10" xfId="0" applyNumberFormat="1" applyFont="1" applyBorder="1" applyAlignment="1" applyProtection="1">
      <alignment horizontal="right" vertical="top" wrapText="1"/>
    </xf>
    <xf numFmtId="0" fontId="0" fillId="0" borderId="0" xfId="0" applyBorder="1" applyProtection="1"/>
    <xf numFmtId="164" fontId="11" fillId="0" borderId="9" xfId="0" applyNumberFormat="1" applyFont="1" applyBorder="1" applyAlignment="1" applyProtection="1">
      <alignment horizontal="right" vertical="top" wrapText="1"/>
    </xf>
    <xf numFmtId="0" fontId="1" fillId="0" borderId="2" xfId="1" applyFont="1" applyBorder="1" applyProtection="1">
      <alignment horizontal="left" vertical="top" wrapText="1"/>
    </xf>
    <xf numFmtId="0" fontId="11" fillId="0" borderId="20" xfId="0" applyFont="1" applyBorder="1" applyAlignment="1" applyProtection="1">
      <alignment horizontal="left" vertical="top" wrapText="1"/>
    </xf>
    <xf numFmtId="0" fontId="0" fillId="0" borderId="20" xfId="0" applyBorder="1" applyProtection="1"/>
    <xf numFmtId="164" fontId="11" fillId="0" borderId="4" xfId="0" applyNumberFormat="1" applyFont="1" applyBorder="1" applyAlignment="1" applyProtection="1">
      <alignment horizontal="right" vertical="top" wrapText="1"/>
    </xf>
    <xf numFmtId="49" fontId="1" fillId="2" borderId="11" xfId="1" applyNumberFormat="1" applyFont="1" applyFill="1" applyBorder="1" applyProtection="1">
      <alignment horizontal="left" vertical="top" wrapText="1"/>
    </xf>
    <xf numFmtId="0" fontId="1" fillId="2" borderId="18" xfId="1" applyFont="1" applyFill="1" applyBorder="1" applyProtection="1">
      <alignment horizontal="left" vertical="top" wrapText="1"/>
    </xf>
    <xf numFmtId="0" fontId="6" fillId="0" borderId="12" xfId="18" applyFont="1" applyBorder="1" applyProtection="1">
      <alignment horizontal="left" vertical="top" wrapText="1"/>
    </xf>
    <xf numFmtId="2" fontId="0" fillId="0" borderId="6" xfId="0" applyNumberFormat="1" applyFont="1" applyBorder="1" applyAlignment="1" applyProtection="1">
      <alignment horizontal="right" vertical="center" wrapText="1"/>
    </xf>
    <xf numFmtId="0" fontId="5" fillId="0" borderId="9" xfId="14" applyFont="1" applyBorder="1" applyProtection="1">
      <alignment horizontal="left" vertical="top" wrapText="1"/>
    </xf>
    <xf numFmtId="0" fontId="6" fillId="0" borderId="9" xfId="18" applyFont="1" applyBorder="1" applyProtection="1">
      <alignment horizontal="left" vertical="top" wrapText="1"/>
    </xf>
    <xf numFmtId="0" fontId="3" fillId="0" borderId="9" xfId="6" applyFont="1" applyBorder="1" applyProtection="1">
      <alignment horizontal="left" vertical="top" wrapText="1"/>
    </xf>
    <xf numFmtId="4" fontId="0" fillId="0" borderId="6" xfId="0" applyNumberFormat="1" applyFont="1" applyBorder="1" applyAlignment="1" applyProtection="1">
      <alignment horizontal="right" vertical="center" wrapText="1"/>
    </xf>
    <xf numFmtId="4" fontId="0" fillId="0" borderId="7" xfId="0" applyNumberFormat="1" applyFont="1" applyBorder="1" applyAlignment="1" applyProtection="1">
      <alignment horizontal="right" vertical="center" wrapText="1"/>
    </xf>
    <xf numFmtId="4" fontId="0" fillId="0" borderId="6" xfId="0" applyNumberFormat="1" applyFont="1" applyBorder="1" applyAlignment="1" applyProtection="1">
      <alignment horizontal="right" vertical="center" wrapText="1"/>
      <protection locked="0"/>
    </xf>
    <xf numFmtId="0" fontId="15" fillId="0" borderId="0" xfId="0" applyFont="1" applyAlignment="1" applyProtection="1">
      <alignment horizontal="justify" vertical="center"/>
    </xf>
    <xf numFmtId="0" fontId="1" fillId="0" borderId="21" xfId="1" applyFont="1" applyBorder="1" applyProtection="1">
      <alignment horizontal="left" vertical="top" wrapText="1"/>
    </xf>
    <xf numFmtId="0" fontId="1" fillId="0" borderId="22" xfId="1" applyFont="1" applyBorder="1" applyProtection="1">
      <alignment horizontal="left" vertical="top" wrapText="1"/>
    </xf>
    <xf numFmtId="0" fontId="15" fillId="0" borderId="0" xfId="0" applyFont="1" applyAlignment="1" applyProtection="1">
      <alignment horizontal="justify" vertical="center" wrapText="1"/>
    </xf>
    <xf numFmtId="166" fontId="0" fillId="0" borderId="6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Fon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justify" vertical="center"/>
    </xf>
    <xf numFmtId="0" fontId="7" fillId="0" borderId="0" xfId="26" applyFont="1" applyBorder="1" applyProtection="1">
      <alignment horizontal="left" vertical="top" wrapText="1"/>
    </xf>
    <xf numFmtId="0" fontId="1" fillId="0" borderId="18" xfId="1" applyFont="1" applyFill="1" applyBorder="1" applyProtection="1">
      <alignment horizontal="left" vertical="top" wrapText="1"/>
    </xf>
    <xf numFmtId="0" fontId="6" fillId="0" borderId="12" xfId="18" applyFont="1" applyFill="1" applyBorder="1" applyProtection="1">
      <alignment horizontal="left" vertical="top" wrapText="1"/>
    </xf>
    <xf numFmtId="0" fontId="0" fillId="0" borderId="6" xfId="0" applyFont="1" applyFill="1" applyBorder="1" applyAlignment="1" applyProtection="1">
      <alignment horizontal="center" vertical="top"/>
      <protection locked="0"/>
    </xf>
    <xf numFmtId="166" fontId="0" fillId="0" borderId="6" xfId="0" applyNumberFormat="1" applyFont="1" applyFill="1" applyBorder="1" applyAlignment="1" applyProtection="1">
      <alignment horizontal="right" vertical="top" wrapText="1"/>
      <protection locked="0"/>
    </xf>
    <xf numFmtId="0" fontId="1" fillId="0" borderId="8" xfId="1" applyFont="1" applyFill="1" applyBorder="1" applyProtection="1">
      <alignment horizontal="left" vertical="top" wrapText="1"/>
    </xf>
    <xf numFmtId="0" fontId="15" fillId="0" borderId="0" xfId="0" applyFont="1" applyFill="1" applyAlignment="1" applyProtection="1">
      <alignment horizontal="justify" vertical="center"/>
    </xf>
    <xf numFmtId="164" fontId="0" fillId="0" borderId="6" xfId="0" applyNumberFormat="1" applyFont="1" applyFill="1" applyBorder="1" applyAlignment="1" applyProtection="1">
      <alignment horizontal="right" vertical="top" wrapText="1"/>
      <protection locked="0"/>
    </xf>
    <xf numFmtId="0" fontId="0" fillId="0" borderId="6" xfId="0" applyFont="1" applyBorder="1" applyAlignment="1" applyProtection="1">
      <alignment horizontal="center"/>
      <protection locked="0"/>
    </xf>
    <xf numFmtId="166" fontId="0" fillId="0" borderId="6" xfId="0" applyNumberFormat="1" applyFont="1" applyBorder="1" applyAlignment="1" applyProtection="1">
      <alignment horizontal="right" wrapText="1"/>
      <protection locked="0"/>
    </xf>
    <xf numFmtId="0" fontId="0" fillId="0" borderId="18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13" fillId="0" borderId="18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6" fillId="0" borderId="18" xfId="18" applyFont="1" applyBorder="1" applyAlignment="1" applyProtection="1">
      <alignment horizontal="left" vertical="top" wrapText="1"/>
    </xf>
    <xf numFmtId="0" fontId="6" fillId="0" borderId="12" xfId="18" applyFont="1" applyBorder="1" applyAlignment="1" applyProtection="1">
      <alignment horizontal="left" vertical="top" wrapText="1"/>
    </xf>
  </cellXfs>
  <cellStyles count="45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18908</xdr:rowOff>
    </xdr:from>
    <xdr:to>
      <xdr:col>1</xdr:col>
      <xdr:colOff>2764380</xdr:colOff>
      <xdr:row>0</xdr:row>
      <xdr:rowOff>511204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65" y="32243"/>
          <a:ext cx="3401687" cy="4675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+mn-cs"/>
            </a:rPr>
            <a:t>Rénovation de la toiture l'étable 1  </a:t>
          </a:r>
          <a:r>
            <a:rPr lang="fr-FR" sz="1200" b="0" i="0">
              <a:solidFill>
                <a:srgbClr val="000000"/>
              </a:solidFill>
              <a:latin typeface="Arial"/>
            </a:rPr>
            <a:t>- Site INRAe de Laqueuille " Les Razats"</a:t>
          </a:r>
        </a:p>
      </xdr:txBody>
    </xdr:sp>
    <xdr:clientData/>
  </xdr:twoCellAnchor>
  <xdr:twoCellAnchor editAs="absolute">
    <xdr:from>
      <xdr:col>5</xdr:col>
      <xdr:colOff>708483</xdr:colOff>
      <xdr:row>0</xdr:row>
      <xdr:rowOff>73213</xdr:rowOff>
    </xdr:from>
    <xdr:to>
      <xdr:col>7</xdr:col>
      <xdr:colOff>1317118</xdr:colOff>
      <xdr:row>0</xdr:row>
      <xdr:rowOff>554079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295434" y="73213"/>
          <a:ext cx="2288679" cy="46753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200" b="0" i="0">
              <a:solidFill>
                <a:srgbClr val="000000"/>
              </a:solidFill>
              <a:latin typeface="Arial"/>
            </a:rPr>
            <a:t>Lot N°02 CHARPENTE-COUVERTURE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U228"/>
  <sheetViews>
    <sheetView showGridLines="0" showZeros="0" tabSelected="1" zoomScale="160" zoomScaleNormal="160" zoomScaleSheetLayoutView="110" workbookViewId="0">
      <selection activeCell="G96" sqref="G96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4" width="12" customWidth="1"/>
    <col min="5" max="5" width="10.6640625" customWidth="1"/>
    <col min="6" max="6" width="12.33203125" customWidth="1"/>
    <col min="7" max="7" width="12.6640625" customWidth="1"/>
    <col min="8" max="8" width="22.6640625" customWidth="1"/>
    <col min="696" max="698" width="10.6640625" customWidth="1"/>
  </cols>
  <sheetData>
    <row r="1" spans="1:697" ht="55.35" customHeight="1" x14ac:dyDescent="0.3">
      <c r="A1" s="66"/>
      <c r="B1" s="67"/>
      <c r="C1" s="67"/>
      <c r="D1" s="67"/>
      <c r="E1" s="67"/>
      <c r="F1" s="67"/>
      <c r="G1" s="67"/>
      <c r="H1" s="24"/>
    </row>
    <row r="2" spans="1:697" ht="57.6" x14ac:dyDescent="0.3">
      <c r="A2" s="68" t="s">
        <v>5</v>
      </c>
      <c r="B2" s="69"/>
      <c r="C2" s="23" t="s">
        <v>0</v>
      </c>
      <c r="D2" s="23" t="s">
        <v>1</v>
      </c>
      <c r="E2" s="23" t="s">
        <v>2</v>
      </c>
      <c r="F2" s="23" t="s">
        <v>3</v>
      </c>
      <c r="G2" s="23" t="s">
        <v>4</v>
      </c>
      <c r="H2" s="25" t="s">
        <v>14</v>
      </c>
    </row>
    <row r="3" spans="1:697" x14ac:dyDescent="0.3">
      <c r="A3" s="1"/>
      <c r="B3" s="2"/>
      <c r="C3" s="3"/>
      <c r="D3" s="3"/>
      <c r="E3" s="3"/>
      <c r="F3" s="3"/>
      <c r="G3" s="4"/>
      <c r="H3" s="26"/>
    </row>
    <row r="4" spans="1:697" ht="21" x14ac:dyDescent="0.3">
      <c r="A4" s="5"/>
      <c r="B4" s="6" t="s">
        <v>6</v>
      </c>
      <c r="C4" s="7"/>
      <c r="D4" s="7"/>
      <c r="E4" s="46"/>
      <c r="F4" s="46"/>
      <c r="G4" s="47"/>
      <c r="H4" s="26"/>
      <c r="ZT4" t="s">
        <v>7</v>
      </c>
      <c r="ZU4" s="8"/>
    </row>
    <row r="5" spans="1:697" ht="18.600000000000001" x14ac:dyDescent="0.3">
      <c r="A5" s="39" t="s">
        <v>25</v>
      </c>
      <c r="B5" s="10" t="s">
        <v>15</v>
      </c>
      <c r="C5" s="7"/>
      <c r="D5" s="7"/>
      <c r="E5" s="46"/>
      <c r="F5" s="46"/>
      <c r="G5" s="47"/>
      <c r="H5" s="26"/>
      <c r="ZU5" s="8"/>
    </row>
    <row r="6" spans="1:697" ht="18.600000000000001" x14ac:dyDescent="0.3">
      <c r="A6" s="39"/>
      <c r="B6" s="10"/>
      <c r="C6" s="7"/>
      <c r="D6" s="7"/>
      <c r="E6" s="46"/>
      <c r="F6" s="46"/>
      <c r="G6" s="47"/>
      <c r="H6" s="26"/>
      <c r="ZU6" s="8"/>
    </row>
    <row r="7" spans="1:697" ht="16.2" x14ac:dyDescent="0.3">
      <c r="A7" s="40" t="s">
        <v>26</v>
      </c>
      <c r="B7" s="41" t="s">
        <v>16</v>
      </c>
      <c r="C7" s="7"/>
      <c r="D7" s="42" t="s">
        <v>17</v>
      </c>
      <c r="E7" s="46"/>
      <c r="F7" s="46"/>
      <c r="G7" s="47">
        <f>E7*F7</f>
        <v>0</v>
      </c>
      <c r="H7" s="26"/>
      <c r="ZU7" s="8"/>
    </row>
    <row r="8" spans="1:697" ht="17.399999999999999" x14ac:dyDescent="0.3">
      <c r="A8" s="11"/>
      <c r="B8" s="43"/>
      <c r="C8" s="7"/>
      <c r="D8" s="42"/>
      <c r="E8" s="46"/>
      <c r="F8" s="46"/>
      <c r="G8" s="47">
        <f t="shared" ref="G8:G27" si="0">E8*F8</f>
        <v>0</v>
      </c>
      <c r="H8" s="26"/>
      <c r="ZU8" s="8"/>
    </row>
    <row r="9" spans="1:697" ht="16.2" x14ac:dyDescent="0.3">
      <c r="A9" s="40" t="s">
        <v>27</v>
      </c>
      <c r="B9" s="41" t="s">
        <v>18</v>
      </c>
      <c r="C9" s="7"/>
      <c r="D9" s="42" t="s">
        <v>17</v>
      </c>
      <c r="E9" s="46"/>
      <c r="F9" s="46"/>
      <c r="G9" s="47">
        <f t="shared" si="0"/>
        <v>0</v>
      </c>
      <c r="H9" s="26"/>
      <c r="ZU9" s="8"/>
    </row>
    <row r="10" spans="1:697" ht="17.399999999999999" x14ac:dyDescent="0.3">
      <c r="A10" s="11"/>
      <c r="B10" s="43"/>
      <c r="C10" s="7"/>
      <c r="D10" s="42"/>
      <c r="E10" s="46"/>
      <c r="F10" s="46"/>
      <c r="G10" s="47">
        <f t="shared" si="0"/>
        <v>0</v>
      </c>
      <c r="H10" s="26"/>
      <c r="ZU10" s="8"/>
    </row>
    <row r="11" spans="1:697" ht="16.2" x14ac:dyDescent="0.3">
      <c r="A11" s="40" t="s">
        <v>28</v>
      </c>
      <c r="B11" s="41" t="s">
        <v>19</v>
      </c>
      <c r="C11" s="7"/>
      <c r="D11" s="42" t="s">
        <v>17</v>
      </c>
      <c r="E11" s="46"/>
      <c r="F11" s="46"/>
      <c r="G11" s="47">
        <f t="shared" si="0"/>
        <v>0</v>
      </c>
      <c r="H11" s="26"/>
      <c r="ZU11" s="8"/>
    </row>
    <row r="12" spans="1:697" ht="17.399999999999999" x14ac:dyDescent="0.3">
      <c r="A12" s="11"/>
      <c r="B12" s="43"/>
      <c r="C12" s="7"/>
      <c r="D12" s="42"/>
      <c r="E12" s="46"/>
      <c r="F12" s="46"/>
      <c r="G12" s="47">
        <f t="shared" si="0"/>
        <v>0</v>
      </c>
      <c r="H12" s="26"/>
      <c r="ZU12" s="8"/>
    </row>
    <row r="13" spans="1:697" ht="16.2" x14ac:dyDescent="0.3">
      <c r="A13" s="40" t="s">
        <v>29</v>
      </c>
      <c r="B13" s="41" t="s">
        <v>22</v>
      </c>
      <c r="C13" s="7"/>
      <c r="D13" s="42" t="s">
        <v>17</v>
      </c>
      <c r="E13" s="46"/>
      <c r="F13" s="46"/>
      <c r="G13" s="47">
        <f t="shared" si="0"/>
        <v>0</v>
      </c>
      <c r="H13" s="26"/>
      <c r="ZU13" s="8"/>
    </row>
    <row r="14" spans="1:697" ht="17.399999999999999" x14ac:dyDescent="0.3">
      <c r="A14" s="11"/>
      <c r="B14" s="43"/>
      <c r="C14" s="7"/>
      <c r="D14" s="42"/>
      <c r="E14" s="46"/>
      <c r="F14" s="46"/>
      <c r="G14" s="47">
        <f t="shared" si="0"/>
        <v>0</v>
      </c>
      <c r="H14" s="26"/>
      <c r="ZU14" s="8"/>
    </row>
    <row r="15" spans="1:697" ht="16.2" x14ac:dyDescent="0.3">
      <c r="A15" s="40" t="s">
        <v>30</v>
      </c>
      <c r="B15" s="41" t="s">
        <v>23</v>
      </c>
      <c r="C15" s="7"/>
      <c r="D15" s="42" t="s">
        <v>17</v>
      </c>
      <c r="E15" s="46"/>
      <c r="F15" s="46"/>
      <c r="G15" s="47">
        <f t="shared" si="0"/>
        <v>0</v>
      </c>
      <c r="H15" s="26"/>
      <c r="ZU15" s="8"/>
    </row>
    <row r="16" spans="1:697" ht="17.399999999999999" x14ac:dyDescent="0.3">
      <c r="A16" s="11"/>
      <c r="B16" s="43"/>
      <c r="C16" s="7"/>
      <c r="D16" s="42"/>
      <c r="E16" s="46"/>
      <c r="F16" s="46"/>
      <c r="G16" s="47">
        <f t="shared" si="0"/>
        <v>0</v>
      </c>
      <c r="H16" s="26"/>
      <c r="ZU16" s="8"/>
    </row>
    <row r="17" spans="1:697" ht="32.4" x14ac:dyDescent="0.3">
      <c r="A17" s="40" t="s">
        <v>32</v>
      </c>
      <c r="B17" s="41" t="s">
        <v>24</v>
      </c>
      <c r="C17" s="7"/>
      <c r="D17" s="42" t="s">
        <v>17</v>
      </c>
      <c r="E17" s="46"/>
      <c r="F17" s="46"/>
      <c r="G17" s="47">
        <f t="shared" si="0"/>
        <v>0</v>
      </c>
      <c r="H17" s="26"/>
      <c r="ZU17" s="8"/>
    </row>
    <row r="18" spans="1:697" ht="17.399999999999999" x14ac:dyDescent="0.3">
      <c r="A18" s="11"/>
      <c r="B18" s="43"/>
      <c r="C18" s="7"/>
      <c r="D18" s="42"/>
      <c r="E18" s="46"/>
      <c r="F18" s="46"/>
      <c r="G18" s="47">
        <f t="shared" si="0"/>
        <v>0</v>
      </c>
      <c r="H18" s="26"/>
      <c r="ZU18" s="8"/>
    </row>
    <row r="19" spans="1:697" ht="16.2" x14ac:dyDescent="0.3">
      <c r="A19" s="40" t="s">
        <v>31</v>
      </c>
      <c r="B19" s="41" t="s">
        <v>52</v>
      </c>
      <c r="C19" s="7"/>
      <c r="D19" s="42" t="s">
        <v>17</v>
      </c>
      <c r="E19" s="46"/>
      <c r="F19" s="46"/>
      <c r="G19" s="47"/>
      <c r="H19" s="26"/>
      <c r="ZU19" s="8"/>
    </row>
    <row r="20" spans="1:697" ht="17.399999999999999" x14ac:dyDescent="0.3">
      <c r="A20" s="11"/>
      <c r="B20" s="43"/>
      <c r="C20" s="7"/>
      <c r="D20" s="42"/>
      <c r="E20" s="46"/>
      <c r="F20" s="46"/>
      <c r="G20" s="47"/>
      <c r="H20" s="26"/>
      <c r="ZU20" s="8"/>
    </row>
    <row r="21" spans="1:697" ht="16.2" x14ac:dyDescent="0.3">
      <c r="A21" s="40" t="s">
        <v>33</v>
      </c>
      <c r="B21" s="41" t="s">
        <v>20</v>
      </c>
      <c r="C21" s="7" t="s">
        <v>11</v>
      </c>
      <c r="D21" s="42">
        <v>1</v>
      </c>
      <c r="E21" s="46"/>
      <c r="F21" s="46"/>
      <c r="G21" s="47">
        <f t="shared" si="0"/>
        <v>0</v>
      </c>
      <c r="H21" s="26"/>
      <c r="ZU21" s="8"/>
    </row>
    <row r="22" spans="1:697" ht="16.2" x14ac:dyDescent="0.3">
      <c r="A22" s="11"/>
      <c r="B22" s="44"/>
      <c r="C22" s="7"/>
      <c r="D22" s="42"/>
      <c r="E22" s="46"/>
      <c r="F22" s="46"/>
      <c r="G22" s="47">
        <f t="shared" si="0"/>
        <v>0</v>
      </c>
      <c r="H22" s="26"/>
      <c r="ZU22" s="8"/>
    </row>
    <row r="23" spans="1:697" ht="16.2" x14ac:dyDescent="0.3">
      <c r="A23" s="40" t="s">
        <v>51</v>
      </c>
      <c r="B23" s="41" t="s">
        <v>21</v>
      </c>
      <c r="C23" s="7" t="s">
        <v>11</v>
      </c>
      <c r="D23" s="42">
        <v>1</v>
      </c>
      <c r="E23" s="46"/>
      <c r="F23" s="46"/>
      <c r="G23" s="47">
        <f t="shared" si="0"/>
        <v>0</v>
      </c>
      <c r="H23" s="26"/>
      <c r="ZU23" s="8"/>
    </row>
    <row r="24" spans="1:697" ht="16.2" x14ac:dyDescent="0.3">
      <c r="A24" s="11"/>
      <c r="B24" s="44"/>
      <c r="C24" s="7"/>
      <c r="D24" s="42"/>
      <c r="E24" s="46"/>
      <c r="F24" s="46"/>
      <c r="G24" s="47">
        <f t="shared" si="0"/>
        <v>0</v>
      </c>
      <c r="H24" s="26"/>
      <c r="ZU24" s="8"/>
    </row>
    <row r="25" spans="1:697" ht="21" x14ac:dyDescent="0.3">
      <c r="A25" s="11"/>
      <c r="B25" s="45"/>
      <c r="C25" s="7"/>
      <c r="D25" s="7"/>
      <c r="E25" s="46"/>
      <c r="F25" s="46"/>
      <c r="G25" s="47">
        <f t="shared" si="0"/>
        <v>0</v>
      </c>
      <c r="H25" s="26"/>
      <c r="ZU25" s="8"/>
    </row>
    <row r="26" spans="1:697" ht="18.600000000000001" x14ac:dyDescent="0.3">
      <c r="A26" s="9" t="s">
        <v>34</v>
      </c>
      <c r="B26" s="10" t="s">
        <v>8</v>
      </c>
      <c r="C26" s="7"/>
      <c r="D26" s="7"/>
      <c r="E26" s="46"/>
      <c r="F26" s="46"/>
      <c r="G26" s="47">
        <f t="shared" si="0"/>
        <v>0</v>
      </c>
      <c r="H26" s="26"/>
      <c r="ZT26" t="s">
        <v>9</v>
      </c>
      <c r="ZU26" s="8"/>
    </row>
    <row r="27" spans="1:697" x14ac:dyDescent="0.3">
      <c r="A27" s="12"/>
      <c r="B27" s="28"/>
      <c r="C27" s="13"/>
      <c r="D27" s="14"/>
      <c r="E27" s="48"/>
      <c r="F27" s="48"/>
      <c r="G27" s="47">
        <f t="shared" si="0"/>
        <v>0</v>
      </c>
      <c r="H27" s="27"/>
      <c r="ZU27" s="8"/>
    </row>
    <row r="28" spans="1:697" ht="16.2" x14ac:dyDescent="0.3">
      <c r="A28" s="70" t="s">
        <v>53</v>
      </c>
      <c r="B28" s="71"/>
      <c r="C28" s="13"/>
      <c r="D28" s="14"/>
      <c r="E28" s="48"/>
      <c r="F28" s="48"/>
      <c r="G28" s="47"/>
      <c r="H28" s="27"/>
      <c r="ZU28" s="8"/>
    </row>
    <row r="29" spans="1:697" x14ac:dyDescent="0.3">
      <c r="A29" s="12"/>
      <c r="B29" s="28"/>
      <c r="C29" s="13"/>
      <c r="D29" s="14"/>
      <c r="E29" s="48"/>
      <c r="F29" s="48"/>
      <c r="G29" s="47"/>
      <c r="H29" s="27"/>
      <c r="ZU29" s="8"/>
    </row>
    <row r="30" spans="1:697" ht="16.2" x14ac:dyDescent="0.3">
      <c r="A30" s="51" t="s">
        <v>55</v>
      </c>
      <c r="B30" s="41" t="s">
        <v>56</v>
      </c>
      <c r="C30" s="13" t="s">
        <v>11</v>
      </c>
      <c r="D30" s="14">
        <v>1</v>
      </c>
      <c r="E30" s="48"/>
      <c r="F30" s="48"/>
      <c r="G30" s="47"/>
      <c r="H30" s="27"/>
      <c r="ZU30" s="8"/>
    </row>
    <row r="31" spans="1:697" ht="16.2" x14ac:dyDescent="0.3">
      <c r="A31" s="50" t="s">
        <v>57</v>
      </c>
      <c r="B31" s="41" t="s">
        <v>58</v>
      </c>
      <c r="C31" s="13"/>
      <c r="D31" s="14" t="s">
        <v>17</v>
      </c>
      <c r="E31" s="48"/>
      <c r="F31" s="48"/>
      <c r="G31" s="47"/>
      <c r="H31" s="27"/>
      <c r="ZU31" s="8"/>
    </row>
    <row r="32" spans="1:697" ht="16.2" x14ac:dyDescent="0.3">
      <c r="A32" s="50" t="s">
        <v>59</v>
      </c>
      <c r="B32" s="41" t="s">
        <v>23</v>
      </c>
      <c r="C32" s="13" t="s">
        <v>11</v>
      </c>
      <c r="D32" s="14">
        <v>1</v>
      </c>
      <c r="E32" s="48"/>
      <c r="F32" s="48"/>
      <c r="G32" s="47"/>
      <c r="H32" s="27"/>
      <c r="ZU32" s="8"/>
    </row>
    <row r="33" spans="1:697" ht="16.2" x14ac:dyDescent="0.3">
      <c r="A33" s="50" t="s">
        <v>60</v>
      </c>
      <c r="B33" s="41" t="s">
        <v>61</v>
      </c>
      <c r="C33" s="13"/>
      <c r="D33" s="14" t="s">
        <v>17</v>
      </c>
      <c r="E33" s="48"/>
      <c r="F33" s="48"/>
      <c r="G33" s="47"/>
      <c r="H33" s="27"/>
      <c r="ZU33" s="8"/>
    </row>
    <row r="34" spans="1:697" ht="16.2" x14ac:dyDescent="0.3">
      <c r="A34" s="50" t="s">
        <v>62</v>
      </c>
      <c r="B34" s="41" t="s">
        <v>63</v>
      </c>
      <c r="C34" s="13"/>
      <c r="D34" s="14" t="s">
        <v>17</v>
      </c>
      <c r="E34" s="48"/>
      <c r="F34" s="48"/>
      <c r="G34" s="47"/>
      <c r="H34" s="27"/>
      <c r="ZU34" s="8"/>
    </row>
    <row r="35" spans="1:697" ht="16.2" x14ac:dyDescent="0.3">
      <c r="A35" s="50" t="s">
        <v>64</v>
      </c>
      <c r="B35" s="41" t="s">
        <v>65</v>
      </c>
      <c r="C35" s="13"/>
      <c r="D35" s="14" t="s">
        <v>17</v>
      </c>
      <c r="E35" s="48"/>
      <c r="F35" s="48"/>
      <c r="G35" s="47"/>
      <c r="H35" s="27"/>
      <c r="ZU35" s="8"/>
    </row>
    <row r="36" spans="1:697" ht="16.2" x14ac:dyDescent="0.3">
      <c r="A36" s="50" t="s">
        <v>66</v>
      </c>
      <c r="B36" s="41" t="s">
        <v>67</v>
      </c>
      <c r="C36" s="13"/>
      <c r="D36" s="14" t="s">
        <v>17</v>
      </c>
      <c r="E36" s="48"/>
      <c r="F36" s="48"/>
      <c r="G36" s="47"/>
      <c r="H36" s="27"/>
      <c r="ZU36" s="8"/>
    </row>
    <row r="37" spans="1:697" ht="16.2" x14ac:dyDescent="0.3">
      <c r="A37" s="50" t="s">
        <v>68</v>
      </c>
      <c r="B37" s="41" t="s">
        <v>69</v>
      </c>
      <c r="C37" s="13"/>
      <c r="D37" s="14" t="s">
        <v>17</v>
      </c>
      <c r="E37" s="48"/>
      <c r="F37" s="48"/>
      <c r="G37" s="47"/>
      <c r="H37" s="27"/>
      <c r="ZU37" s="8"/>
    </row>
    <row r="38" spans="1:697" ht="16.2" x14ac:dyDescent="0.3">
      <c r="A38" s="50" t="s">
        <v>70</v>
      </c>
      <c r="B38" s="41" t="s">
        <v>71</v>
      </c>
      <c r="C38" s="13"/>
      <c r="D38" s="14" t="s">
        <v>17</v>
      </c>
      <c r="E38" s="48"/>
      <c r="F38" s="48"/>
      <c r="G38" s="47"/>
      <c r="H38" s="27"/>
      <c r="ZU38" s="8"/>
    </row>
    <row r="39" spans="1:697" ht="16.2" x14ac:dyDescent="0.3">
      <c r="A39" s="50" t="s">
        <v>72</v>
      </c>
      <c r="B39" s="41" t="s">
        <v>73</v>
      </c>
      <c r="C39" s="13"/>
      <c r="D39" s="14" t="s">
        <v>17</v>
      </c>
      <c r="E39" s="48"/>
      <c r="F39" s="48"/>
      <c r="G39" s="47"/>
      <c r="H39" s="27"/>
      <c r="ZU39" s="8"/>
    </row>
    <row r="40" spans="1:697" x14ac:dyDescent="0.3">
      <c r="A40" s="12"/>
      <c r="B40" s="49"/>
      <c r="C40" s="13"/>
      <c r="D40" s="14"/>
      <c r="E40" s="48"/>
      <c r="F40" s="48"/>
      <c r="G40" s="47"/>
      <c r="H40" s="27"/>
      <c r="ZU40" s="8"/>
    </row>
    <row r="41" spans="1:697" x14ac:dyDescent="0.3">
      <c r="A41" s="12"/>
      <c r="B41" s="49"/>
      <c r="C41" s="13"/>
      <c r="D41" s="14"/>
      <c r="E41" s="48"/>
      <c r="F41" s="48"/>
      <c r="G41" s="47"/>
      <c r="H41" s="27"/>
      <c r="ZU41" s="8"/>
    </row>
    <row r="42" spans="1:697" ht="15.6" customHeight="1" x14ac:dyDescent="0.3">
      <c r="A42" s="70" t="s">
        <v>54</v>
      </c>
      <c r="B42" s="71"/>
      <c r="D42" s="14"/>
      <c r="E42" s="48"/>
      <c r="F42" s="48"/>
      <c r="G42" s="47"/>
      <c r="H42" s="27"/>
      <c r="ZU42" s="8"/>
    </row>
    <row r="43" spans="1:697" ht="32.4" x14ac:dyDescent="0.3">
      <c r="A43" s="40" t="s">
        <v>76</v>
      </c>
      <c r="B43" s="41" t="s">
        <v>35</v>
      </c>
      <c r="C43" s="13" t="s">
        <v>44</v>
      </c>
      <c r="D43" s="14">
        <v>1</v>
      </c>
      <c r="E43" s="48"/>
      <c r="F43" s="48"/>
      <c r="G43" s="47"/>
      <c r="H43" s="27"/>
      <c r="ZU43" s="8"/>
    </row>
    <row r="44" spans="1:697" x14ac:dyDescent="0.3">
      <c r="A44" s="12"/>
      <c r="B44" s="49" t="s">
        <v>45</v>
      </c>
      <c r="C44" s="13"/>
      <c r="D44" s="14"/>
      <c r="E44" s="48"/>
      <c r="F44" s="48"/>
      <c r="G44" s="47"/>
      <c r="H44" s="27"/>
      <c r="ZU44" s="8"/>
    </row>
    <row r="45" spans="1:697" ht="18" customHeight="1" x14ac:dyDescent="0.3">
      <c r="A45" s="57" t="s">
        <v>75</v>
      </c>
      <c r="B45" s="58" t="s">
        <v>36</v>
      </c>
      <c r="C45" s="59" t="s">
        <v>37</v>
      </c>
      <c r="D45" s="60">
        <f>63*(5+7.26+5)*1.004-2*58+4*(4.2+4.2+2.1)+4*(5*4.2+1)+4*(4.2*2+1)</f>
        <v>1143.3295199999998</v>
      </c>
      <c r="E45" s="48"/>
      <c r="F45" s="48"/>
      <c r="G45" s="47"/>
      <c r="H45" s="27"/>
      <c r="ZU45" s="8"/>
    </row>
    <row r="46" spans="1:697" x14ac:dyDescent="0.3">
      <c r="A46" s="61"/>
      <c r="B46" s="62" t="s">
        <v>47</v>
      </c>
      <c r="C46" s="59"/>
      <c r="D46" s="63"/>
      <c r="E46" s="48"/>
      <c r="F46" s="48"/>
      <c r="G46" s="47"/>
      <c r="H46" s="27"/>
      <c r="ZU46" s="8"/>
    </row>
    <row r="47" spans="1:697" ht="16.2" x14ac:dyDescent="0.3">
      <c r="A47" s="40" t="s">
        <v>77</v>
      </c>
      <c r="B47" s="41" t="s">
        <v>38</v>
      </c>
      <c r="C47" s="13" t="s">
        <v>10</v>
      </c>
      <c r="D47" s="14">
        <v>58</v>
      </c>
      <c r="E47" s="48"/>
      <c r="F47" s="48"/>
      <c r="G47" s="47"/>
      <c r="H47" s="27"/>
      <c r="ZU47" s="8"/>
    </row>
    <row r="48" spans="1:697" x14ac:dyDescent="0.3">
      <c r="B48" s="49" t="s">
        <v>46</v>
      </c>
      <c r="C48" s="13"/>
      <c r="D48" s="14"/>
      <c r="E48" s="48"/>
      <c r="F48" s="48"/>
      <c r="G48" s="47"/>
      <c r="H48" s="27"/>
      <c r="ZU48" s="8"/>
    </row>
    <row r="49" spans="1:697" x14ac:dyDescent="0.3">
      <c r="B49" s="49"/>
      <c r="C49" s="54"/>
      <c r="D49" s="14"/>
      <c r="E49" s="48"/>
      <c r="F49" s="48"/>
      <c r="G49" s="47"/>
      <c r="H49" s="27"/>
      <c r="ZU49" s="8"/>
    </row>
    <row r="50" spans="1:697" ht="16.2" x14ac:dyDescent="0.3">
      <c r="A50" s="40" t="s">
        <v>78</v>
      </c>
      <c r="B50" s="41" t="s">
        <v>39</v>
      </c>
      <c r="D50" s="14"/>
      <c r="E50" s="48"/>
      <c r="F50" s="48"/>
      <c r="G50" s="47"/>
      <c r="H50" s="27"/>
      <c r="ZU50" s="8"/>
    </row>
    <row r="51" spans="1:697" ht="25.2" customHeight="1" x14ac:dyDescent="0.3">
      <c r="A51" s="12"/>
      <c r="B51" s="52" t="s">
        <v>90</v>
      </c>
      <c r="C51" s="13" t="s">
        <v>10</v>
      </c>
      <c r="D51" s="53">
        <v>83</v>
      </c>
      <c r="E51" s="48"/>
      <c r="F51" s="48"/>
      <c r="G51" s="47"/>
      <c r="H51" s="27"/>
      <c r="ZU51" s="8"/>
    </row>
    <row r="52" spans="1:697" x14ac:dyDescent="0.3">
      <c r="A52" s="12"/>
      <c r="B52" s="49" t="s">
        <v>91</v>
      </c>
      <c r="C52" s="13" t="s">
        <v>10</v>
      </c>
      <c r="D52" s="53">
        <f>D83</f>
        <v>19.700000000000003</v>
      </c>
      <c r="E52" s="48"/>
      <c r="F52" s="48"/>
      <c r="G52" s="47"/>
      <c r="H52" s="27"/>
      <c r="ZU52" s="8"/>
    </row>
    <row r="53" spans="1:697" x14ac:dyDescent="0.3">
      <c r="A53" s="12"/>
      <c r="B53" s="49"/>
      <c r="C53" s="13"/>
      <c r="D53" s="53"/>
      <c r="E53" s="48"/>
      <c r="F53" s="48"/>
      <c r="G53" s="47"/>
      <c r="H53" s="27"/>
      <c r="ZU53" s="8"/>
    </row>
    <row r="54" spans="1:697" ht="16.2" x14ac:dyDescent="0.3">
      <c r="A54" s="40" t="s">
        <v>79</v>
      </c>
      <c r="B54" s="41" t="s">
        <v>42</v>
      </c>
      <c r="C54" s="13" t="s">
        <v>10</v>
      </c>
      <c r="D54" s="53">
        <f>(5+7.26+5)</f>
        <v>17.259999999999998</v>
      </c>
      <c r="E54" s="48"/>
      <c r="F54" s="48"/>
      <c r="G54" s="47"/>
      <c r="H54" s="27"/>
      <c r="ZU54" s="8"/>
    </row>
    <row r="55" spans="1:697" x14ac:dyDescent="0.3">
      <c r="A55" s="12"/>
      <c r="B55" s="49" t="s">
        <v>49</v>
      </c>
      <c r="C55" s="13"/>
      <c r="D55" s="53"/>
      <c r="E55" s="48"/>
      <c r="F55" s="48"/>
      <c r="G55" s="47"/>
      <c r="H55" s="27"/>
      <c r="ZU55" s="8"/>
    </row>
    <row r="56" spans="1:697" x14ac:dyDescent="0.3">
      <c r="A56" s="12"/>
      <c r="B56" s="49"/>
      <c r="C56" s="13"/>
      <c r="D56" s="53"/>
      <c r="E56" s="48"/>
      <c r="F56" s="48"/>
      <c r="G56" s="47"/>
      <c r="H56" s="27"/>
      <c r="ZU56" s="8"/>
    </row>
    <row r="57" spans="1:697" ht="16.2" x14ac:dyDescent="0.3">
      <c r="A57" s="40" t="s">
        <v>80</v>
      </c>
      <c r="B57" s="41" t="s">
        <v>94</v>
      </c>
      <c r="C57" s="13" t="s">
        <v>10</v>
      </c>
      <c r="D57" s="53">
        <f>6*4</f>
        <v>24</v>
      </c>
      <c r="E57" s="48"/>
      <c r="F57" s="48"/>
      <c r="G57" s="47"/>
      <c r="H57" s="27"/>
      <c r="ZU57" s="8"/>
    </row>
    <row r="58" spans="1:697" x14ac:dyDescent="0.3">
      <c r="A58" s="12"/>
      <c r="B58" s="49" t="s">
        <v>95</v>
      </c>
      <c r="C58" s="13"/>
      <c r="D58" s="53"/>
      <c r="E58" s="48"/>
      <c r="F58" s="48"/>
      <c r="G58" s="47"/>
      <c r="H58" s="27"/>
      <c r="ZU58" s="8"/>
    </row>
    <row r="59" spans="1:697" x14ac:dyDescent="0.3">
      <c r="A59" s="12"/>
      <c r="B59" s="55"/>
      <c r="C59" s="13"/>
      <c r="D59" s="53"/>
      <c r="E59" s="48"/>
      <c r="F59" s="48"/>
      <c r="G59" s="47"/>
      <c r="H59" s="27"/>
      <c r="ZU59" s="8"/>
    </row>
    <row r="60" spans="1:697" ht="16.2" x14ac:dyDescent="0.3">
      <c r="A60" s="40" t="s">
        <v>81</v>
      </c>
      <c r="B60" s="41" t="s">
        <v>43</v>
      </c>
      <c r="C60" s="13" t="s">
        <v>10</v>
      </c>
      <c r="D60" s="53">
        <f>(5+7.26+5)</f>
        <v>17.259999999999998</v>
      </c>
      <c r="E60" s="48"/>
      <c r="F60" s="48"/>
      <c r="G60" s="47"/>
      <c r="H60" s="27"/>
      <c r="ZU60" s="8"/>
    </row>
    <row r="61" spans="1:697" x14ac:dyDescent="0.3">
      <c r="A61" s="12"/>
      <c r="B61" s="49" t="s">
        <v>50</v>
      </c>
      <c r="C61" s="13"/>
      <c r="D61" s="53"/>
      <c r="E61" s="48"/>
      <c r="F61" s="48"/>
      <c r="G61" s="47"/>
      <c r="H61" s="27"/>
      <c r="ZU61" s="8"/>
    </row>
    <row r="62" spans="1:697" x14ac:dyDescent="0.3">
      <c r="A62" s="12"/>
      <c r="B62" s="49"/>
      <c r="C62" s="13"/>
      <c r="D62" s="53"/>
      <c r="E62" s="48"/>
      <c r="F62" s="48"/>
      <c r="G62" s="47"/>
      <c r="H62" s="27"/>
      <c r="ZU62" s="8"/>
    </row>
    <row r="63" spans="1:697" ht="32.4" x14ac:dyDescent="0.3">
      <c r="A63" s="40" t="s">
        <v>82</v>
      </c>
      <c r="B63" s="41" t="s">
        <v>93</v>
      </c>
      <c r="C63" s="13" t="s">
        <v>10</v>
      </c>
      <c r="D63" s="53" t="e">
        <f>#REF!*2-D66</f>
        <v>#REF!</v>
      </c>
      <c r="E63" s="48"/>
      <c r="F63" s="48"/>
      <c r="G63" s="47"/>
      <c r="H63" s="27"/>
      <c r="ZU63" s="8"/>
    </row>
    <row r="64" spans="1:697" x14ac:dyDescent="0.3">
      <c r="A64" s="12"/>
      <c r="B64" s="49" t="s">
        <v>96</v>
      </c>
      <c r="C64" s="13"/>
      <c r="D64" s="53"/>
      <c r="E64" s="48"/>
      <c r="F64" s="48"/>
      <c r="G64" s="47"/>
      <c r="H64" s="27"/>
      <c r="ZU64" s="8"/>
    </row>
    <row r="65" spans="1:697" x14ac:dyDescent="0.3">
      <c r="A65" s="12"/>
      <c r="B65" s="49"/>
      <c r="C65" s="13"/>
      <c r="D65" s="53"/>
      <c r="E65" s="48"/>
      <c r="F65" s="48"/>
      <c r="G65" s="47"/>
      <c r="H65" s="27"/>
      <c r="ZU65" s="8"/>
    </row>
    <row r="66" spans="1:697" ht="16.2" x14ac:dyDescent="0.3">
      <c r="A66" s="40" t="s">
        <v>83</v>
      </c>
      <c r="B66" s="41" t="s">
        <v>84</v>
      </c>
      <c r="C66" s="13" t="s">
        <v>10</v>
      </c>
      <c r="D66" s="53">
        <f>4*4.2</f>
        <v>16.8</v>
      </c>
      <c r="E66" s="48"/>
      <c r="F66" s="48"/>
      <c r="G66" s="47"/>
      <c r="H66" s="27"/>
      <c r="ZU66" s="8"/>
    </row>
    <row r="67" spans="1:697" x14ac:dyDescent="0.3">
      <c r="A67" s="12"/>
      <c r="B67" s="49" t="s">
        <v>97</v>
      </c>
      <c r="C67" s="13"/>
      <c r="D67" s="53"/>
      <c r="E67" s="48"/>
      <c r="F67" s="48"/>
      <c r="G67" s="47"/>
      <c r="H67" s="27"/>
      <c r="ZU67" s="8"/>
    </row>
    <row r="68" spans="1:697" x14ac:dyDescent="0.3">
      <c r="A68" s="12"/>
      <c r="B68" s="49"/>
      <c r="C68" s="13"/>
      <c r="D68" s="53"/>
      <c r="E68" s="48"/>
      <c r="F68" s="48"/>
      <c r="G68" s="47"/>
      <c r="H68" s="27"/>
      <c r="ZU68" s="8"/>
    </row>
    <row r="69" spans="1:697" ht="16.2" x14ac:dyDescent="0.3">
      <c r="A69" s="40" t="s">
        <v>85</v>
      </c>
      <c r="B69" s="41" t="s">
        <v>92</v>
      </c>
      <c r="C69" s="13" t="s">
        <v>86</v>
      </c>
      <c r="D69" s="53">
        <v>3</v>
      </c>
      <c r="E69" s="48"/>
      <c r="F69" s="48"/>
      <c r="G69" s="47"/>
      <c r="H69" s="27"/>
      <c r="ZU69" s="8"/>
    </row>
    <row r="70" spans="1:697" x14ac:dyDescent="0.3">
      <c r="A70" s="12"/>
      <c r="B70" s="49" t="s">
        <v>106</v>
      </c>
      <c r="C70" s="13"/>
      <c r="D70" s="53"/>
      <c r="E70" s="48"/>
      <c r="F70" s="48"/>
      <c r="G70" s="47"/>
      <c r="H70" s="27"/>
      <c r="ZU70" s="8"/>
    </row>
    <row r="71" spans="1:697" x14ac:dyDescent="0.3">
      <c r="A71" s="12"/>
      <c r="B71" s="49"/>
      <c r="C71" s="13"/>
      <c r="D71" s="53"/>
      <c r="E71" s="48"/>
      <c r="F71" s="48"/>
      <c r="G71" s="47"/>
      <c r="H71" s="27"/>
      <c r="ZU71" s="8"/>
    </row>
    <row r="72" spans="1:697" ht="14.4" customHeight="1" x14ac:dyDescent="0.3">
      <c r="A72" s="70" t="s">
        <v>74</v>
      </c>
      <c r="B72" s="71"/>
      <c r="C72" s="13"/>
      <c r="D72" s="53"/>
      <c r="E72" s="48"/>
      <c r="F72" s="48"/>
      <c r="G72" s="47"/>
      <c r="H72" s="27"/>
      <c r="ZU72" s="8"/>
    </row>
    <row r="73" spans="1:697" ht="32.4" x14ac:dyDescent="0.3">
      <c r="A73" s="40" t="s">
        <v>98</v>
      </c>
      <c r="B73" s="41" t="s">
        <v>107</v>
      </c>
      <c r="C73" s="13" t="s">
        <v>37</v>
      </c>
      <c r="D73" s="53">
        <f>0.64*D81</f>
        <v>29.568000000000001</v>
      </c>
      <c r="E73" s="48"/>
      <c r="F73" s="48"/>
      <c r="G73" s="47"/>
      <c r="H73" s="27"/>
      <c r="ZU73" s="8"/>
    </row>
    <row r="74" spans="1:697" x14ac:dyDescent="0.3">
      <c r="A74" s="12"/>
      <c r="B74" s="49" t="s">
        <v>48</v>
      </c>
      <c r="C74" s="13"/>
      <c r="D74" s="53"/>
      <c r="E74" s="48"/>
      <c r="F74" s="48"/>
      <c r="G74" s="47"/>
      <c r="H74" s="27"/>
      <c r="ZU74" s="8"/>
    </row>
    <row r="75" spans="1:697" x14ac:dyDescent="0.3">
      <c r="A75" s="12"/>
      <c r="B75" s="49"/>
      <c r="C75" s="13"/>
      <c r="D75" s="53"/>
      <c r="E75" s="48"/>
      <c r="F75" s="48"/>
      <c r="G75" s="47"/>
      <c r="H75" s="27"/>
      <c r="ZU75" s="8"/>
    </row>
    <row r="76" spans="1:697" ht="16.2" x14ac:dyDescent="0.3">
      <c r="A76" s="40" t="s">
        <v>99</v>
      </c>
      <c r="B76" s="41" t="s">
        <v>40</v>
      </c>
      <c r="C76" s="13" t="s">
        <v>86</v>
      </c>
      <c r="D76" s="53">
        <v>7</v>
      </c>
      <c r="E76" s="48"/>
      <c r="F76" s="48"/>
      <c r="G76" s="47"/>
      <c r="H76" s="27"/>
      <c r="ZU76" s="8"/>
    </row>
    <row r="77" spans="1:697" x14ac:dyDescent="0.3">
      <c r="A77" s="12"/>
      <c r="B77" s="49" t="s">
        <v>89</v>
      </c>
      <c r="C77" s="13"/>
      <c r="D77" s="53"/>
      <c r="E77" s="48"/>
      <c r="F77" s="48"/>
      <c r="G77" s="47"/>
      <c r="H77" s="27"/>
      <c r="ZU77" s="8"/>
    </row>
    <row r="78" spans="1:697" x14ac:dyDescent="0.3">
      <c r="A78" s="12"/>
      <c r="B78" s="49"/>
      <c r="C78" s="13"/>
      <c r="D78" s="53"/>
      <c r="E78" s="48"/>
      <c r="F78" s="48"/>
      <c r="G78" s="47"/>
      <c r="H78" s="27"/>
      <c r="ZU78" s="8"/>
    </row>
    <row r="79" spans="1:697" ht="16.2" x14ac:dyDescent="0.3">
      <c r="A79" s="40" t="s">
        <v>100</v>
      </c>
      <c r="B79" s="41" t="s">
        <v>41</v>
      </c>
      <c r="D79" s="53"/>
      <c r="E79" s="48"/>
      <c r="F79" s="48"/>
      <c r="G79" s="47"/>
      <c r="H79" s="27"/>
      <c r="ZU79" s="8"/>
    </row>
    <row r="80" spans="1:697" ht="20.399999999999999" x14ac:dyDescent="0.3">
      <c r="A80" s="12"/>
      <c r="B80" s="49" t="s">
        <v>87</v>
      </c>
      <c r="C80" s="13" t="s">
        <v>44</v>
      </c>
      <c r="D80" s="53">
        <v>9</v>
      </c>
      <c r="E80" s="48"/>
      <c r="F80" s="48"/>
      <c r="G80" s="47"/>
      <c r="H80" s="27"/>
      <c r="ZU80" s="8"/>
    </row>
    <row r="81" spans="1:697" x14ac:dyDescent="0.3">
      <c r="A81" s="12"/>
      <c r="B81" s="28" t="s">
        <v>88</v>
      </c>
      <c r="C81" s="13" t="s">
        <v>10</v>
      </c>
      <c r="D81" s="53">
        <f>4.2+4.2+2.1+4.2*6+2*4.2+2.1</f>
        <v>46.2</v>
      </c>
      <c r="E81" s="48"/>
      <c r="F81" s="48"/>
      <c r="G81" s="47"/>
      <c r="H81" s="27"/>
      <c r="ZU81" s="8"/>
    </row>
    <row r="82" spans="1:697" ht="16.2" x14ac:dyDescent="0.3">
      <c r="A82" s="40" t="s">
        <v>101</v>
      </c>
      <c r="B82" s="58" t="s">
        <v>108</v>
      </c>
      <c r="C82" s="13"/>
      <c r="D82" s="53"/>
      <c r="E82" s="48"/>
      <c r="F82" s="48"/>
      <c r="G82" s="47"/>
      <c r="H82" s="27"/>
      <c r="ZU82" s="8"/>
    </row>
    <row r="83" spans="1:697" ht="29.4" customHeight="1" x14ac:dyDescent="0.3">
      <c r="A83" s="12"/>
      <c r="B83" s="52" t="s">
        <v>111</v>
      </c>
      <c r="C83" s="64" t="s">
        <v>10</v>
      </c>
      <c r="D83" s="65">
        <f>4.2+4.2+4.2+1+1+1+1+2.1+1</f>
        <v>19.700000000000003</v>
      </c>
      <c r="E83" s="48"/>
      <c r="F83" s="48"/>
      <c r="G83" s="47"/>
      <c r="H83" s="27"/>
      <c r="ZU83" s="8"/>
    </row>
    <row r="84" spans="1:697" ht="32.4" x14ac:dyDescent="0.3">
      <c r="A84" s="40" t="s">
        <v>109</v>
      </c>
      <c r="B84" s="58" t="s">
        <v>110</v>
      </c>
      <c r="C84" s="13"/>
      <c r="D84" s="53"/>
      <c r="E84" s="15"/>
      <c r="F84" s="14"/>
      <c r="G84" s="16"/>
      <c r="H84" s="27"/>
      <c r="ZU84" s="8"/>
    </row>
    <row r="85" spans="1:697" x14ac:dyDescent="0.3">
      <c r="A85" s="12"/>
      <c r="B85" s="52" t="s">
        <v>102</v>
      </c>
      <c r="C85" s="13" t="s">
        <v>10</v>
      </c>
      <c r="D85" s="53">
        <v>83</v>
      </c>
      <c r="E85" s="15"/>
      <c r="F85" s="14"/>
      <c r="G85" s="16"/>
      <c r="H85" s="27"/>
      <c r="ZU85" s="8"/>
    </row>
    <row r="86" spans="1:697" x14ac:dyDescent="0.3">
      <c r="A86" s="12"/>
      <c r="B86" s="56"/>
      <c r="C86" s="13"/>
      <c r="D86" s="53"/>
      <c r="E86" s="15"/>
      <c r="F86" s="14"/>
      <c r="G86" s="16"/>
      <c r="H86" s="27"/>
      <c r="ZU86" s="8"/>
    </row>
    <row r="87" spans="1:697" ht="16.2" x14ac:dyDescent="0.3">
      <c r="A87" s="40" t="s">
        <v>103</v>
      </c>
      <c r="B87" s="41" t="s">
        <v>104</v>
      </c>
      <c r="C87" s="13"/>
      <c r="D87" s="53"/>
      <c r="E87" s="15"/>
      <c r="F87" s="14"/>
      <c r="G87" s="16"/>
      <c r="H87" s="27"/>
      <c r="ZU87" s="8"/>
    </row>
    <row r="88" spans="1:697" x14ac:dyDescent="0.3">
      <c r="A88" s="12"/>
      <c r="B88" s="52" t="s">
        <v>105</v>
      </c>
      <c r="C88" s="13" t="s">
        <v>44</v>
      </c>
      <c r="D88" s="53">
        <v>1</v>
      </c>
      <c r="E88" s="15"/>
      <c r="F88" s="14"/>
      <c r="G88" s="16"/>
      <c r="H88" s="27"/>
      <c r="ZU88" s="8"/>
    </row>
    <row r="89" spans="1:697" x14ac:dyDescent="0.3">
      <c r="A89" s="12"/>
      <c r="B89" s="56"/>
      <c r="C89" s="13"/>
      <c r="D89" s="53"/>
      <c r="E89" s="15"/>
      <c r="F89" s="14"/>
      <c r="G89" s="16"/>
      <c r="H89" s="27"/>
      <c r="ZU89" s="8"/>
    </row>
    <row r="90" spans="1:697" x14ac:dyDescent="0.3">
      <c r="A90" s="29"/>
      <c r="B90" s="30" t="s">
        <v>12</v>
      </c>
      <c r="C90" s="31"/>
      <c r="D90" s="31"/>
      <c r="E90" s="31"/>
      <c r="F90" s="31"/>
      <c r="G90" s="32">
        <f>SUM(G26:G89)</f>
        <v>0</v>
      </c>
      <c r="H90" s="27"/>
      <c r="ZU90" s="8"/>
    </row>
    <row r="91" spans="1:697" x14ac:dyDescent="0.3">
      <c r="A91" s="12"/>
      <c r="B91" s="21" t="str">
        <f>CONCATENATE("Montant TVA (",A91,"%)")</f>
        <v>Montant TVA (%)</v>
      </c>
      <c r="C91" s="33"/>
      <c r="D91" s="33"/>
      <c r="E91" s="33"/>
      <c r="F91" s="33"/>
      <c r="G91" s="34">
        <f>G90*0.2</f>
        <v>0</v>
      </c>
      <c r="H91" s="27"/>
      <c r="ZU91" s="8"/>
    </row>
    <row r="92" spans="1:697" x14ac:dyDescent="0.3">
      <c r="A92" s="35"/>
      <c r="B92" s="36" t="s">
        <v>13</v>
      </c>
      <c r="C92" s="37"/>
      <c r="D92" s="37"/>
      <c r="E92" s="37"/>
      <c r="F92" s="37"/>
      <c r="G92" s="38">
        <f>G90+G91</f>
        <v>0</v>
      </c>
      <c r="H92" s="27"/>
      <c r="ZU92" s="8"/>
    </row>
    <row r="93" spans="1:697" x14ac:dyDescent="0.3">
      <c r="A93" s="12"/>
      <c r="B93" s="28"/>
      <c r="C93" s="13"/>
      <c r="D93" s="14"/>
      <c r="E93" s="15"/>
      <c r="F93" s="14"/>
      <c r="G93" s="16"/>
      <c r="H93" s="27"/>
      <c r="ZU93" s="8"/>
    </row>
    <row r="94" spans="1:697" x14ac:dyDescent="0.3">
      <c r="A94" s="17"/>
      <c r="B94" s="18"/>
      <c r="C94" s="19"/>
      <c r="D94" s="19"/>
      <c r="E94" s="19"/>
      <c r="F94" s="19"/>
      <c r="G94" s="20"/>
      <c r="H94" s="27"/>
    </row>
    <row r="95" spans="1:697" x14ac:dyDescent="0.3">
      <c r="G95" s="22"/>
      <c r="H95" s="27"/>
    </row>
    <row r="96" spans="1:697" x14ac:dyDescent="0.3">
      <c r="G96" s="22"/>
      <c r="H96" s="27"/>
    </row>
    <row r="97" spans="8:8" x14ac:dyDescent="0.3">
      <c r="H97" s="27"/>
    </row>
    <row r="98" spans="8:8" x14ac:dyDescent="0.3">
      <c r="H98" s="27"/>
    </row>
    <row r="99" spans="8:8" x14ac:dyDescent="0.3">
      <c r="H99" s="27"/>
    </row>
    <row r="100" spans="8:8" x14ac:dyDescent="0.3">
      <c r="H100" s="27"/>
    </row>
    <row r="101" spans="8:8" x14ac:dyDescent="0.3">
      <c r="H101" s="27"/>
    </row>
    <row r="102" spans="8:8" x14ac:dyDescent="0.3">
      <c r="H102" s="27"/>
    </row>
    <row r="103" spans="8:8" x14ac:dyDescent="0.3">
      <c r="H103" s="27"/>
    </row>
    <row r="104" spans="8:8" x14ac:dyDescent="0.3">
      <c r="H104" s="27"/>
    </row>
    <row r="105" spans="8:8" x14ac:dyDescent="0.3">
      <c r="H105" s="27"/>
    </row>
    <row r="106" spans="8:8" x14ac:dyDescent="0.3">
      <c r="H106" s="27"/>
    </row>
    <row r="107" spans="8:8" x14ac:dyDescent="0.3">
      <c r="H107" s="27"/>
    </row>
    <row r="108" spans="8:8" x14ac:dyDescent="0.3">
      <c r="H108" s="27"/>
    </row>
    <row r="109" spans="8:8" x14ac:dyDescent="0.3">
      <c r="H109" s="27"/>
    </row>
    <row r="110" spans="8:8" x14ac:dyDescent="0.3">
      <c r="H110" s="27"/>
    </row>
    <row r="111" spans="8:8" x14ac:dyDescent="0.3">
      <c r="H111" s="27"/>
    </row>
    <row r="112" spans="8:8" x14ac:dyDescent="0.3">
      <c r="H112" s="27"/>
    </row>
    <row r="113" spans="8:8" x14ac:dyDescent="0.3">
      <c r="H113" s="27"/>
    </row>
    <row r="114" spans="8:8" x14ac:dyDescent="0.3">
      <c r="H114" s="27"/>
    </row>
    <row r="115" spans="8:8" x14ac:dyDescent="0.3">
      <c r="H115" s="27"/>
    </row>
    <row r="116" spans="8:8" x14ac:dyDescent="0.3">
      <c r="H116" s="27"/>
    </row>
    <row r="117" spans="8:8" x14ac:dyDescent="0.3">
      <c r="H117" s="27"/>
    </row>
    <row r="118" spans="8:8" x14ac:dyDescent="0.3">
      <c r="H118" s="27"/>
    </row>
    <row r="119" spans="8:8" x14ac:dyDescent="0.3">
      <c r="H119" s="27"/>
    </row>
    <row r="120" spans="8:8" x14ac:dyDescent="0.3">
      <c r="H120" s="27"/>
    </row>
    <row r="121" spans="8:8" x14ac:dyDescent="0.3">
      <c r="H121" s="27"/>
    </row>
    <row r="122" spans="8:8" x14ac:dyDescent="0.3">
      <c r="H122" s="27"/>
    </row>
    <row r="123" spans="8:8" x14ac:dyDescent="0.3">
      <c r="H123" s="27"/>
    </row>
    <row r="124" spans="8:8" x14ac:dyDescent="0.3">
      <c r="H124" s="27"/>
    </row>
    <row r="125" spans="8:8" x14ac:dyDescent="0.3">
      <c r="H125" s="27"/>
    </row>
    <row r="126" spans="8:8" x14ac:dyDescent="0.3">
      <c r="H126" s="27"/>
    </row>
    <row r="127" spans="8:8" x14ac:dyDescent="0.3">
      <c r="H127" s="27"/>
    </row>
    <row r="128" spans="8:8" x14ac:dyDescent="0.3">
      <c r="H128" s="27"/>
    </row>
    <row r="129" spans="8:8" x14ac:dyDescent="0.3">
      <c r="H129" s="27"/>
    </row>
    <row r="130" spans="8:8" x14ac:dyDescent="0.3">
      <c r="H130" s="27"/>
    </row>
    <row r="131" spans="8:8" x14ac:dyDescent="0.3">
      <c r="H131" s="27"/>
    </row>
    <row r="132" spans="8:8" x14ac:dyDescent="0.3">
      <c r="H132" s="27"/>
    </row>
    <row r="133" spans="8:8" x14ac:dyDescent="0.3">
      <c r="H133" s="27"/>
    </row>
    <row r="134" spans="8:8" x14ac:dyDescent="0.3">
      <c r="H134" s="27"/>
    </row>
    <row r="135" spans="8:8" x14ac:dyDescent="0.3">
      <c r="H135" s="27"/>
    </row>
    <row r="136" spans="8:8" x14ac:dyDescent="0.3">
      <c r="H136" s="27"/>
    </row>
    <row r="137" spans="8:8" x14ac:dyDescent="0.3">
      <c r="H137" s="27"/>
    </row>
    <row r="138" spans="8:8" x14ac:dyDescent="0.3">
      <c r="H138" s="27"/>
    </row>
    <row r="139" spans="8:8" x14ac:dyDescent="0.3">
      <c r="H139" s="27"/>
    </row>
    <row r="140" spans="8:8" x14ac:dyDescent="0.3">
      <c r="H140" s="27"/>
    </row>
    <row r="141" spans="8:8" x14ac:dyDescent="0.3">
      <c r="H141" s="27"/>
    </row>
    <row r="142" spans="8:8" x14ac:dyDescent="0.3">
      <c r="H142" s="27"/>
    </row>
    <row r="143" spans="8:8" x14ac:dyDescent="0.3">
      <c r="H143" s="27"/>
    </row>
    <row r="144" spans="8:8" x14ac:dyDescent="0.3">
      <c r="H144" s="27"/>
    </row>
    <row r="145" spans="8:8" x14ac:dyDescent="0.3">
      <c r="H145" s="27"/>
    </row>
    <row r="146" spans="8:8" x14ac:dyDescent="0.3">
      <c r="H146" s="27"/>
    </row>
    <row r="147" spans="8:8" x14ac:dyDescent="0.3">
      <c r="H147" s="27"/>
    </row>
    <row r="148" spans="8:8" x14ac:dyDescent="0.3">
      <c r="H148" s="27"/>
    </row>
    <row r="149" spans="8:8" x14ac:dyDescent="0.3">
      <c r="H149" s="27"/>
    </row>
    <row r="150" spans="8:8" x14ac:dyDescent="0.3">
      <c r="H150" s="27"/>
    </row>
    <row r="151" spans="8:8" x14ac:dyDescent="0.3">
      <c r="H151" s="27"/>
    </row>
    <row r="152" spans="8:8" x14ac:dyDescent="0.3">
      <c r="H152" s="27"/>
    </row>
    <row r="153" spans="8:8" x14ac:dyDescent="0.3">
      <c r="H153" s="27"/>
    </row>
    <row r="154" spans="8:8" x14ac:dyDescent="0.3">
      <c r="H154" s="27"/>
    </row>
    <row r="155" spans="8:8" x14ac:dyDescent="0.3">
      <c r="H155" s="27"/>
    </row>
    <row r="156" spans="8:8" x14ac:dyDescent="0.3">
      <c r="H156" s="27"/>
    </row>
    <row r="157" spans="8:8" x14ac:dyDescent="0.3">
      <c r="H157" s="27"/>
    </row>
    <row r="158" spans="8:8" x14ac:dyDescent="0.3">
      <c r="H158" s="27"/>
    </row>
    <row r="159" spans="8:8" x14ac:dyDescent="0.3">
      <c r="H159" s="27"/>
    </row>
    <row r="160" spans="8:8" x14ac:dyDescent="0.3">
      <c r="H160" s="27"/>
    </row>
    <row r="161" spans="8:8" x14ac:dyDescent="0.3">
      <c r="H161" s="27"/>
    </row>
    <row r="162" spans="8:8" x14ac:dyDescent="0.3">
      <c r="H162" s="27"/>
    </row>
    <row r="163" spans="8:8" x14ac:dyDescent="0.3">
      <c r="H163" s="27"/>
    </row>
    <row r="164" spans="8:8" x14ac:dyDescent="0.3">
      <c r="H164" s="27"/>
    </row>
    <row r="165" spans="8:8" x14ac:dyDescent="0.3">
      <c r="H165" s="27"/>
    </row>
    <row r="166" spans="8:8" x14ac:dyDescent="0.3">
      <c r="H166" s="27"/>
    </row>
    <row r="167" spans="8:8" x14ac:dyDescent="0.3">
      <c r="H167" s="27"/>
    </row>
    <row r="168" spans="8:8" x14ac:dyDescent="0.3">
      <c r="H168" s="27"/>
    </row>
    <row r="169" spans="8:8" x14ac:dyDescent="0.3">
      <c r="H169" s="27"/>
    </row>
    <row r="170" spans="8:8" x14ac:dyDescent="0.3">
      <c r="H170" s="27"/>
    </row>
    <row r="171" spans="8:8" x14ac:dyDescent="0.3">
      <c r="H171" s="27"/>
    </row>
    <row r="172" spans="8:8" x14ac:dyDescent="0.3">
      <c r="H172" s="27"/>
    </row>
    <row r="173" spans="8:8" x14ac:dyDescent="0.3">
      <c r="H173" s="27"/>
    </row>
    <row r="174" spans="8:8" x14ac:dyDescent="0.3">
      <c r="H174" s="27"/>
    </row>
    <row r="175" spans="8:8" x14ac:dyDescent="0.3">
      <c r="H175" s="27"/>
    </row>
    <row r="176" spans="8:8" x14ac:dyDescent="0.3">
      <c r="H176" s="27"/>
    </row>
    <row r="177" spans="8:8" x14ac:dyDescent="0.3">
      <c r="H177" s="27"/>
    </row>
    <row r="178" spans="8:8" x14ac:dyDescent="0.3">
      <c r="H178" s="27"/>
    </row>
    <row r="179" spans="8:8" x14ac:dyDescent="0.3">
      <c r="H179" s="27"/>
    </row>
    <row r="180" spans="8:8" x14ac:dyDescent="0.3">
      <c r="H180" s="27"/>
    </row>
    <row r="181" spans="8:8" x14ac:dyDescent="0.3">
      <c r="H181" s="27"/>
    </row>
    <row r="182" spans="8:8" x14ac:dyDescent="0.3">
      <c r="H182" s="27"/>
    </row>
    <row r="183" spans="8:8" x14ac:dyDescent="0.3">
      <c r="H183" s="27"/>
    </row>
    <row r="184" spans="8:8" x14ac:dyDescent="0.3">
      <c r="H184" s="27"/>
    </row>
    <row r="185" spans="8:8" x14ac:dyDescent="0.3">
      <c r="H185" s="27"/>
    </row>
    <row r="186" spans="8:8" x14ac:dyDescent="0.3">
      <c r="H186" s="27"/>
    </row>
    <row r="187" spans="8:8" x14ac:dyDescent="0.3">
      <c r="H187" s="27"/>
    </row>
    <row r="188" spans="8:8" x14ac:dyDescent="0.3">
      <c r="H188" s="27"/>
    </row>
    <row r="189" spans="8:8" x14ac:dyDescent="0.3">
      <c r="H189" s="27"/>
    </row>
    <row r="190" spans="8:8" x14ac:dyDescent="0.3">
      <c r="H190" s="27"/>
    </row>
    <row r="191" spans="8:8" x14ac:dyDescent="0.3">
      <c r="H191" s="27"/>
    </row>
    <row r="192" spans="8:8" x14ac:dyDescent="0.3">
      <c r="H192" s="27"/>
    </row>
    <row r="193" spans="8:8" x14ac:dyDescent="0.3">
      <c r="H193" s="27"/>
    </row>
    <row r="194" spans="8:8" x14ac:dyDescent="0.3">
      <c r="H194" s="27"/>
    </row>
    <row r="195" spans="8:8" x14ac:dyDescent="0.3">
      <c r="H195" s="27"/>
    </row>
    <row r="196" spans="8:8" x14ac:dyDescent="0.3">
      <c r="H196" s="27"/>
    </row>
    <row r="197" spans="8:8" x14ac:dyDescent="0.3">
      <c r="H197" s="27"/>
    </row>
    <row r="198" spans="8:8" x14ac:dyDescent="0.3">
      <c r="H198" s="27"/>
    </row>
    <row r="199" spans="8:8" x14ac:dyDescent="0.3">
      <c r="H199" s="27"/>
    </row>
    <row r="200" spans="8:8" x14ac:dyDescent="0.3">
      <c r="H200" s="27"/>
    </row>
    <row r="201" spans="8:8" x14ac:dyDescent="0.3">
      <c r="H201" s="27"/>
    </row>
    <row r="202" spans="8:8" x14ac:dyDescent="0.3">
      <c r="H202" s="27"/>
    </row>
    <row r="203" spans="8:8" x14ac:dyDescent="0.3">
      <c r="H203" s="27"/>
    </row>
    <row r="204" spans="8:8" x14ac:dyDescent="0.3">
      <c r="H204" s="27"/>
    </row>
    <row r="205" spans="8:8" x14ac:dyDescent="0.3">
      <c r="H205" s="27"/>
    </row>
    <row r="206" spans="8:8" x14ac:dyDescent="0.3">
      <c r="H206" s="27"/>
    </row>
    <row r="207" spans="8:8" x14ac:dyDescent="0.3">
      <c r="H207" s="27"/>
    </row>
    <row r="208" spans="8:8" x14ac:dyDescent="0.3">
      <c r="H208" s="27"/>
    </row>
    <row r="209" spans="8:8" x14ac:dyDescent="0.3">
      <c r="H209" s="27"/>
    </row>
    <row r="210" spans="8:8" x14ac:dyDescent="0.3">
      <c r="H210" s="27"/>
    </row>
    <row r="211" spans="8:8" x14ac:dyDescent="0.3">
      <c r="H211" s="27"/>
    </row>
    <row r="212" spans="8:8" x14ac:dyDescent="0.3">
      <c r="H212" s="27"/>
    </row>
    <row r="213" spans="8:8" x14ac:dyDescent="0.3">
      <c r="H213" s="27"/>
    </row>
    <row r="214" spans="8:8" x14ac:dyDescent="0.3">
      <c r="H214" s="27"/>
    </row>
    <row r="215" spans="8:8" x14ac:dyDescent="0.3">
      <c r="H215" s="27"/>
    </row>
    <row r="216" spans="8:8" x14ac:dyDescent="0.3">
      <c r="H216" s="27"/>
    </row>
    <row r="217" spans="8:8" x14ac:dyDescent="0.3">
      <c r="H217" s="27"/>
    </row>
    <row r="218" spans="8:8" x14ac:dyDescent="0.3">
      <c r="H218" s="27"/>
    </row>
    <row r="219" spans="8:8" x14ac:dyDescent="0.3">
      <c r="H219" s="27"/>
    </row>
    <row r="220" spans="8:8" x14ac:dyDescent="0.3">
      <c r="H220" s="27"/>
    </row>
    <row r="221" spans="8:8" x14ac:dyDescent="0.3">
      <c r="H221" s="27"/>
    </row>
    <row r="222" spans="8:8" x14ac:dyDescent="0.3">
      <c r="H222" s="27"/>
    </row>
    <row r="223" spans="8:8" x14ac:dyDescent="0.3">
      <c r="H223" s="27"/>
    </row>
    <row r="224" spans="8:8" x14ac:dyDescent="0.3">
      <c r="H224" s="27"/>
    </row>
    <row r="225" spans="8:8" x14ac:dyDescent="0.3">
      <c r="H225" s="27"/>
    </row>
    <row r="226" spans="8:8" x14ac:dyDescent="0.3">
      <c r="H226" s="27"/>
    </row>
    <row r="227" spans="8:8" x14ac:dyDescent="0.3">
      <c r="H227" s="27"/>
    </row>
    <row r="228" spans="8:8" x14ac:dyDescent="0.3">
      <c r="H228" s="20"/>
    </row>
  </sheetData>
  <mergeCells count="5">
    <mergeCell ref="A1:G1"/>
    <mergeCell ref="A2:B2"/>
    <mergeCell ref="A28:B28"/>
    <mergeCell ref="A42:B42"/>
    <mergeCell ref="A72:B72"/>
  </mergeCells>
  <phoneticPr fontId="14" type="noConversion"/>
  <printOptions horizontalCentered="1"/>
  <pageMargins left="0.7" right="0.7" top="0.75" bottom="0.75" header="0.3" footer="0.3"/>
  <pageSetup paperSize="9" scale="66" fitToHeight="0" orientation="portrait" r:id="rId1"/>
  <headerFooter>
    <oddFooter>&amp;LDCE&amp;CPage&amp;P/&amp;N&amp;RFévrier 2025</oddFooter>
  </headerFooter>
  <rowBreaks count="1" manualBreakCount="1">
    <brk id="4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13</vt:i4>
      </vt:variant>
    </vt:vector>
  </HeadingPairs>
  <TitlesOfParts>
    <vt:vector size="14" baseType="lpstr">
      <vt:lpstr>Lot N°02 CHARPENTE-COUVERTURE</vt:lpstr>
      <vt:lpstr>'Lot N°02 CHARPENTE-COUVERTURE'!_Toc215130828</vt:lpstr>
      <vt:lpstr>'Lot N°02 CHARPENTE-COUVERTURE'!_Toc215130829</vt:lpstr>
      <vt:lpstr>'Lot N°02 CHARPENTE-COUVERTURE'!_Toc215130831</vt:lpstr>
      <vt:lpstr>'Lot N°02 CHARPENTE-COUVERTURE'!_Toc215130832</vt:lpstr>
      <vt:lpstr>'Lot N°02 CHARPENTE-COUVERTURE'!_Toc215130834</vt:lpstr>
      <vt:lpstr>'Lot N°02 CHARPENTE-COUVERTURE'!_Toc215130835</vt:lpstr>
      <vt:lpstr>'Lot N°02 CHARPENTE-COUVERTURE'!_Toc215130836</vt:lpstr>
      <vt:lpstr>'Lot N°02 CHARPENTE-COUVERTURE'!_Toc215130838</vt:lpstr>
      <vt:lpstr>'Lot N°02 CHARPENTE-COUVERTURE'!_Toc217479240</vt:lpstr>
      <vt:lpstr>'Lot N°02 CHARPENTE-COUVERTURE'!Impression_des_titres</vt:lpstr>
      <vt:lpstr>'Lot N°02 CHARPENTE-COUVERTURE'!Print_Area</vt:lpstr>
      <vt:lpstr>'Lot N°02 CHARPENTE-COUVERTURE'!Print_Titles</vt:lpstr>
      <vt:lpstr>'Lot N°02 CHARPENTE-COUVERTURE'!Zone_d_impression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ECIB</dc:creator>
  <cp:lastModifiedBy>Lorene Brunner</cp:lastModifiedBy>
  <cp:lastPrinted>2026-01-08T16:20:51Z</cp:lastPrinted>
  <dcterms:created xsi:type="dcterms:W3CDTF">2025-01-09T13:23:58Z</dcterms:created>
  <dcterms:modified xsi:type="dcterms:W3CDTF">2026-01-08T16:21:46Z</dcterms:modified>
</cp:coreProperties>
</file>